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5" i="1" l="1"/>
  <c r="I28" i="1"/>
  <c r="I27" i="1"/>
  <c r="I25" i="1"/>
  <c r="I23" i="1"/>
  <c r="I18" i="1"/>
  <c r="I15" i="1"/>
  <c r="I14" i="1"/>
  <c r="I13" i="1"/>
  <c r="I12" i="1"/>
  <c r="I10" i="1"/>
  <c r="I9" i="1"/>
  <c r="I8" i="1"/>
</calcChain>
</file>

<file path=xl/sharedStrings.xml><?xml version="1.0" encoding="utf-8"?>
<sst xmlns="http://schemas.openxmlformats.org/spreadsheetml/2006/main" count="240" uniqueCount="149">
  <si>
    <t>versie 16-12-2019</t>
  </si>
  <si>
    <t>type gemaal</t>
  </si>
  <si>
    <t>Rioolput RioGL</t>
  </si>
  <si>
    <t>Opmerking</t>
  </si>
  <si>
    <t>Naam in Aquaview++</t>
  </si>
  <si>
    <t>Groep</t>
  </si>
  <si>
    <t>Adres</t>
  </si>
  <si>
    <t>Plaats</t>
  </si>
  <si>
    <t>m3/h</t>
  </si>
  <si>
    <t>laagste bob (m NAP)</t>
  </si>
  <si>
    <t>inslag = laagste bob (m+putbodem)</t>
  </si>
  <si>
    <t>uitslag (m+putbodem)</t>
  </si>
  <si>
    <t>lozingsput</t>
  </si>
  <si>
    <t>straat</t>
  </si>
  <si>
    <t>Kleine Rioolgemalen</t>
  </si>
  <si>
    <t>Leidschendam</t>
  </si>
  <si>
    <t>HWA Westerlookade</t>
  </si>
  <si>
    <t>Westerlookade nabij Schellinglaan</t>
  </si>
  <si>
    <t>Voorburg</t>
  </si>
  <si>
    <t>oppervlaktewater</t>
  </si>
  <si>
    <t>Westerlookade</t>
  </si>
  <si>
    <t>tussengemaal</t>
  </si>
  <si>
    <t>WLG005</t>
  </si>
  <si>
    <t>Mall+Fletcher</t>
  </si>
  <si>
    <t>Weigelia</t>
  </si>
  <si>
    <t>Weigelia thv nr 22</t>
  </si>
  <si>
    <t>2x elk 35</t>
  </si>
  <si>
    <t>EGG008</t>
  </si>
  <si>
    <t>Noordsingel via gezamenlijk persleiding met gemalen Weigelia en Via Verdi</t>
  </si>
  <si>
    <t>tussengemaal DWA</t>
  </si>
  <si>
    <t>S2P001</t>
  </si>
  <si>
    <t>Via Verdi</t>
  </si>
  <si>
    <t>Via Verdi thv. nr. 233</t>
  </si>
  <si>
    <t>-2.75</t>
  </si>
  <si>
    <t>tussengemaal VGS</t>
  </si>
  <si>
    <t>PVD043</t>
  </si>
  <si>
    <t>HWA afgeschakeld: schuif hoort dicht</t>
  </si>
  <si>
    <t>Veursehout</t>
  </si>
  <si>
    <t>Zanglijsterlaan 0</t>
  </si>
  <si>
    <t>2x samen 23</t>
  </si>
  <si>
    <t>Grote Rioolgemalen</t>
  </si>
  <si>
    <t>Strabolaan</t>
  </si>
  <si>
    <t>Strabolaan thv nr 1</t>
  </si>
  <si>
    <t>ledigingsgemaal en spoelgemaal</t>
  </si>
  <si>
    <t>Schenkkade</t>
  </si>
  <si>
    <t>Bergbezinkbassins</t>
  </si>
  <si>
    <t>Schenkkade thv. nr. 800</t>
  </si>
  <si>
    <t>Den Haag</t>
  </si>
  <si>
    <t>Rijnlandstraat</t>
  </si>
  <si>
    <t>Zaagmolenstraat thv. nr. 5</t>
  </si>
  <si>
    <t>geen overstort</t>
  </si>
  <si>
    <t>Rietvink</t>
  </si>
  <si>
    <t>Landlustlaan thv. nr. 21</t>
  </si>
  <si>
    <t>S5G020</t>
  </si>
  <si>
    <t>Park Leeuwensteijn</t>
  </si>
  <si>
    <t>Park Leeuwensteijn thv. nr. 25</t>
  </si>
  <si>
    <t>EID006</t>
  </si>
  <si>
    <t>tussengemaal (droog)</t>
  </si>
  <si>
    <t>Oude Raadhuisstraat</t>
  </si>
  <si>
    <t>Oude Raadhuisstraat thv. nr. 2</t>
  </si>
  <si>
    <t>De Horre</t>
  </si>
  <si>
    <t>de Horre thv nr 2</t>
  </si>
  <si>
    <t>ledigingsgemaal met spoelinlaat</t>
  </si>
  <si>
    <t>Nooteboompark</t>
  </si>
  <si>
    <t>Nooteboompark thv. nr. 1</t>
  </si>
  <si>
    <t>PLP001</t>
  </si>
  <si>
    <t>Leeuwenbergh</t>
  </si>
  <si>
    <t>Park Leeuwenberghlaan thv. nr. 18</t>
  </si>
  <si>
    <t>2x 40 elk</t>
  </si>
  <si>
    <t>WNG229</t>
  </si>
  <si>
    <t>Fonteynenburghlaan</t>
  </si>
  <si>
    <t>S1P001</t>
  </si>
  <si>
    <t>Kersengaarde</t>
  </si>
  <si>
    <t>Charlotte v Pallandtlaan thv. nr. 1</t>
  </si>
  <si>
    <t>30 elk</t>
  </si>
  <si>
    <t>ESG259</t>
  </si>
  <si>
    <t>IJsclubweg</t>
  </si>
  <si>
    <t>Ijsclubpad thv. nr. 5</t>
  </si>
  <si>
    <t>hoofdgemaal Voorburg</t>
  </si>
  <si>
    <t>EIF006</t>
  </si>
  <si>
    <t>geen eindgemaal via vrijverval naar Schiestraat Den Haag (Delfluent)</t>
  </si>
  <si>
    <t>Einddorpstraat</t>
  </si>
  <si>
    <t>Einddorpstraat 18</t>
  </si>
  <si>
    <t>2x samen 1000</t>
  </si>
  <si>
    <t>WNG194</t>
  </si>
  <si>
    <t>Parkweg/Laan van Nieuw Oost Einde</t>
  </si>
  <si>
    <t>EIP004</t>
  </si>
  <si>
    <t>Dr. Beguinlaan</t>
  </si>
  <si>
    <t>dr. Beguinlaan thv. nr. 4</t>
  </si>
  <si>
    <t>2x elk 40m3/h</t>
  </si>
  <si>
    <t>EIG477</t>
  </si>
  <si>
    <t>Oosteinde</t>
  </si>
  <si>
    <t>S4P001</t>
  </si>
  <si>
    <t>Dobbe</t>
  </si>
  <si>
    <t>Laan van Dobbe tot Zegge thv. Dobbe nr. 12</t>
  </si>
  <si>
    <t>S2P002</t>
  </si>
  <si>
    <t>niet benaderbaar in Aquaview (dubbel nr?)</t>
  </si>
  <si>
    <t>Distelweide</t>
  </si>
  <si>
    <t>Via Cimarosa thv. nr. 63</t>
  </si>
  <si>
    <t>2x elk 30m3/h</t>
  </si>
  <si>
    <t>ESG268</t>
  </si>
  <si>
    <t>De Zwaan</t>
  </si>
  <si>
    <t>de Zwaan thv. nr. 37</t>
  </si>
  <si>
    <t>De Tol</t>
  </si>
  <si>
    <t>de Tol thv. nr. 507</t>
  </si>
  <si>
    <t>De Star</t>
  </si>
  <si>
    <t>de Star thv. nr. 3a</t>
  </si>
  <si>
    <t>ZWP001</t>
  </si>
  <si>
    <t>Samenloop komt niet voor wegens korte draaitijd</t>
  </si>
  <si>
    <t>De Ruyterstraat</t>
  </si>
  <si>
    <t>de Ruyterstraat thv. nr. 28</t>
  </si>
  <si>
    <t>2x elk 210 m3/h</t>
  </si>
  <si>
    <t>EIG560</t>
  </si>
  <si>
    <t>de Schans</t>
  </si>
  <si>
    <t>de Schans thv. nr. 14</t>
  </si>
  <si>
    <t>De Koppels</t>
  </si>
  <si>
    <t>De Koppels thv. nr. 2</t>
  </si>
  <si>
    <t xml:space="preserve">gemengd zonder overstort(7 won) </t>
  </si>
  <si>
    <t>Damhouderstraat</t>
  </si>
  <si>
    <t>Damhouderstraat 19 (1 schakelkast voor 2 gemalen)</t>
  </si>
  <si>
    <t>ledigingsgemaal gemengd stelsel</t>
  </si>
  <si>
    <t>Damhouderstraat 19  (1 schakelkast voor 2 gemalen)</t>
  </si>
  <si>
    <t>tussengemaal DWA (the Mall)</t>
  </si>
  <si>
    <t>WLG055</t>
  </si>
  <si>
    <t>Mall+ Flat Banninghage</t>
  </si>
  <si>
    <t>Burg. Banninglaan</t>
  </si>
  <si>
    <t>Noordsingel thv. nr. 18</t>
  </si>
  <si>
    <t>EGG007</t>
  </si>
  <si>
    <t>Noordsingel</t>
  </si>
  <si>
    <t>Watergemalen</t>
  </si>
  <si>
    <t>hemelwatergemaal</t>
  </si>
  <si>
    <t>150 WG Tunnel Tuinenlaan</t>
  </si>
  <si>
    <t>Fietstunnel Tuinenlaan 1  naar Oude Veenpad</t>
  </si>
  <si>
    <t>ESP002</t>
  </si>
  <si>
    <t>149 WG Tramtunnel</t>
  </si>
  <si>
    <t>Temeculaplein  thv. nr. 1</t>
  </si>
  <si>
    <t>3x25 elk</t>
  </si>
  <si>
    <t>ESG267</t>
  </si>
  <si>
    <t>hemelwatergemaal zonder overstort</t>
  </si>
  <si>
    <t>NWR714</t>
  </si>
  <si>
    <t>145 WG Louis Couperusstraat</t>
  </si>
  <si>
    <t>Louis Couperusstraat thv. nr. 4</t>
  </si>
  <si>
    <t>2x 32 elk</t>
  </si>
  <si>
    <t>Louis Couperusstraat</t>
  </si>
  <si>
    <t>locatie onjuist in Aquaview</t>
  </si>
  <si>
    <t>142 WG Fietstunnel</t>
  </si>
  <si>
    <t>Temeculaplein thv. nr. 2</t>
  </si>
  <si>
    <t>Ledigingsgemaal HWA</t>
  </si>
  <si>
    <t>HWA-stelsel Van Deventerlaan e.o. Nog niet in Aquaview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</si>
</sst>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1"/>
      <color theme="1"/>
      <name val="Calibri"/>
      <family val="2"/>
      <scheme val="minor"/>
    </font>
    <font>
      <sz val="11"/>
      <color rgb="FF353535"/>
      <name val="Arial"/>
      <family val="2"/>
    </font>
    <font>
      <sz val="11"/>
      <name val="Calibri"/>
      <family val="2"/>
      <scheme val="minor"/>
    </font>
    <font>
      <sz val="10"/>
      <color rgb="FF35353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1" applyNumberFormat="0" applyAlignment="0" applyProtection="0"/>
  </cellStyleXfs>
  <cellXfs count="16">
    <xf numFmtId="0" fontId="0" fillId="0" borderId="0" xfId="0"/>
    <xf numFmtId="0" fontId="3" fillId="0" borderId="2" xfId="0" applyFont="1" applyBorder="1" applyAlignment="1">
      <alignment horizontal="left"/>
    </xf>
    <xf numFmtId="0" fontId="3" fillId="0" borderId="2" xfId="0" applyFont="1" applyBorder="1"/>
    <xf numFmtId="0" fontId="3" fillId="0" borderId="3" xfId="0" applyFont="1" applyBorder="1"/>
    <xf numFmtId="0" fontId="3" fillId="0" borderId="3" xfId="0" applyFont="1" applyBorder="1" applyAlignment="1">
      <alignment wrapText="1"/>
    </xf>
    <xf numFmtId="0" fontId="0" fillId="0" borderId="4" xfId="0" applyBorder="1"/>
    <xf numFmtId="0" fontId="4" fillId="0" borderId="0" xfId="0" applyFont="1"/>
    <xf numFmtId="0" fontId="0" fillId="0" borderId="4" xfId="0" applyFill="1" applyBorder="1"/>
    <xf numFmtId="0" fontId="2" fillId="3" borderId="1" xfId="2"/>
    <xf numFmtId="0" fontId="5" fillId="0" borderId="4" xfId="0" applyFont="1" applyBorder="1"/>
    <xf numFmtId="0" fontId="0" fillId="0" borderId="0" xfId="0" applyBorder="1"/>
    <xf numFmtId="0" fontId="4" fillId="0" borderId="4" xfId="0" applyFont="1" applyBorder="1"/>
    <xf numFmtId="0" fontId="1" fillId="2" borderId="4" xfId="1" applyBorder="1"/>
    <xf numFmtId="0" fontId="2" fillId="3" borderId="5" xfId="2" applyBorder="1"/>
    <xf numFmtId="0" fontId="0" fillId="0" borderId="6" xfId="0" applyFill="1" applyBorder="1"/>
    <xf numFmtId="0" fontId="6" fillId="0" borderId="0" xfId="0" applyFont="1"/>
  </cellXfs>
  <cellStyles count="3">
    <cellStyle name="Berekening" xfId="2" builtinId="22"/>
    <cellStyle name="Ongeldig" xfId="1" builtinId="27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5"/>
  <sheetViews>
    <sheetView tabSelected="1" workbookViewId="0">
      <selection activeCell="D40" sqref="D40"/>
    </sheetView>
  </sheetViews>
  <sheetFormatPr defaultRowHeight="15" x14ac:dyDescent="0.25"/>
  <cols>
    <col min="2" max="2" width="28.85546875" customWidth="1"/>
    <col min="4" max="4" width="46" customWidth="1"/>
    <col min="5" max="5" width="19.7109375" customWidth="1"/>
    <col min="6" max="6" width="20.42578125" customWidth="1"/>
    <col min="7" max="7" width="50.42578125" customWidth="1"/>
    <col min="11" max="11" width="18.42578125" customWidth="1"/>
    <col min="14" max="14" width="71" customWidth="1"/>
  </cols>
  <sheetData>
    <row r="2" spans="2:14" x14ac:dyDescent="0.25">
      <c r="B2" s="1"/>
      <c r="C2" s="2"/>
      <c r="D2" s="2"/>
      <c r="E2" s="2"/>
      <c r="F2" s="2"/>
      <c r="G2" s="2" t="s">
        <v>0</v>
      </c>
      <c r="H2" s="2"/>
      <c r="I2" s="2"/>
      <c r="J2" s="2"/>
      <c r="K2" s="2"/>
      <c r="L2" s="2"/>
      <c r="M2" s="2"/>
      <c r="N2" s="2"/>
    </row>
    <row r="3" spans="2:14" ht="45.75" thickBot="1" x14ac:dyDescent="0.3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4" t="s">
        <v>9</v>
      </c>
      <c r="K3" s="4" t="s">
        <v>10</v>
      </c>
      <c r="L3" s="4" t="s">
        <v>11</v>
      </c>
      <c r="M3" s="3" t="s">
        <v>12</v>
      </c>
      <c r="N3" s="3" t="s">
        <v>13</v>
      </c>
    </row>
    <row r="4" spans="2:14" x14ac:dyDescent="0.25">
      <c r="B4" s="5" t="s">
        <v>147</v>
      </c>
      <c r="C4" s="6">
        <v>961</v>
      </c>
      <c r="D4" s="5" t="s">
        <v>148</v>
      </c>
      <c r="E4" s="5" t="s">
        <v>16</v>
      </c>
      <c r="F4" s="5" t="s">
        <v>14</v>
      </c>
      <c r="G4" s="7" t="s">
        <v>17</v>
      </c>
      <c r="H4" s="5" t="s">
        <v>18</v>
      </c>
      <c r="I4" s="5">
        <v>13</v>
      </c>
      <c r="J4" s="5">
        <v>-1.86</v>
      </c>
      <c r="K4" s="8">
        <v>1</v>
      </c>
      <c r="L4" s="8">
        <v>0.3</v>
      </c>
      <c r="M4" s="5" t="s">
        <v>19</v>
      </c>
      <c r="N4" s="5" t="s">
        <v>20</v>
      </c>
    </row>
    <row r="5" spans="2:14" x14ac:dyDescent="0.25">
      <c r="B5" s="5" t="s">
        <v>21</v>
      </c>
      <c r="C5" s="8" t="s">
        <v>22</v>
      </c>
      <c r="D5" s="5" t="s">
        <v>23</v>
      </c>
      <c r="E5" s="5" t="s">
        <v>24</v>
      </c>
      <c r="F5" s="5" t="s">
        <v>14</v>
      </c>
      <c r="G5" s="5" t="s">
        <v>25</v>
      </c>
      <c r="H5" s="5" t="s">
        <v>15</v>
      </c>
      <c r="I5" s="5" t="s">
        <v>26</v>
      </c>
      <c r="J5" s="8">
        <v>-2.4</v>
      </c>
      <c r="K5" s="5">
        <v>1.25</v>
      </c>
      <c r="L5" s="5">
        <v>0.4</v>
      </c>
      <c r="M5" s="6" t="s">
        <v>27</v>
      </c>
      <c r="N5" s="5" t="s">
        <v>28</v>
      </c>
    </row>
    <row r="6" spans="2:14" x14ac:dyDescent="0.25">
      <c r="B6" s="5" t="s">
        <v>29</v>
      </c>
      <c r="C6" s="6" t="s">
        <v>30</v>
      </c>
      <c r="D6" s="5"/>
      <c r="E6" s="5" t="s">
        <v>31</v>
      </c>
      <c r="F6" s="5" t="s">
        <v>14</v>
      </c>
      <c r="G6" s="5" t="s">
        <v>32</v>
      </c>
      <c r="H6" s="5" t="s">
        <v>18</v>
      </c>
      <c r="I6" s="5">
        <v>8.6</v>
      </c>
      <c r="J6" s="6" t="s">
        <v>33</v>
      </c>
      <c r="K6" s="5">
        <v>0.9</v>
      </c>
      <c r="L6" s="5">
        <v>0.35</v>
      </c>
      <c r="M6" s="6" t="s">
        <v>27</v>
      </c>
      <c r="N6" s="5" t="s">
        <v>28</v>
      </c>
    </row>
    <row r="7" spans="2:14" x14ac:dyDescent="0.25">
      <c r="B7" s="5" t="s">
        <v>34</v>
      </c>
      <c r="C7" s="5" t="s">
        <v>35</v>
      </c>
      <c r="D7" s="5" t="s">
        <v>36</v>
      </c>
      <c r="E7" s="5" t="s">
        <v>37</v>
      </c>
      <c r="F7" s="5" t="s">
        <v>14</v>
      </c>
      <c r="G7" s="5" t="s">
        <v>38</v>
      </c>
      <c r="H7" s="5" t="s">
        <v>15</v>
      </c>
      <c r="I7" s="5" t="s">
        <v>39</v>
      </c>
      <c r="J7" s="5">
        <v>-3.05</v>
      </c>
      <c r="K7" s="5">
        <v>1.1000000000000001</v>
      </c>
      <c r="L7" s="5">
        <v>0.5</v>
      </c>
      <c r="M7" s="6" t="s">
        <v>27</v>
      </c>
      <c r="N7" s="5" t="s">
        <v>28</v>
      </c>
    </row>
    <row r="8" spans="2:14" x14ac:dyDescent="0.25">
      <c r="B8" s="5" t="s">
        <v>21</v>
      </c>
      <c r="C8" s="5"/>
      <c r="D8" s="5"/>
      <c r="E8" s="5" t="s">
        <v>41</v>
      </c>
      <c r="F8" s="5" t="s">
        <v>40</v>
      </c>
      <c r="G8" s="5" t="s">
        <v>42</v>
      </c>
      <c r="H8" s="5" t="s">
        <v>18</v>
      </c>
      <c r="I8" s="5">
        <f>U8</f>
        <v>0</v>
      </c>
      <c r="J8" s="5"/>
      <c r="K8" s="5"/>
      <c r="L8" s="5"/>
      <c r="M8" s="5"/>
      <c r="N8" s="5"/>
    </row>
    <row r="9" spans="2:14" x14ac:dyDescent="0.25">
      <c r="B9" s="5" t="s">
        <v>43</v>
      </c>
      <c r="C9" s="5"/>
      <c r="D9" s="5"/>
      <c r="E9" s="5" t="s">
        <v>44</v>
      </c>
      <c r="F9" s="5" t="s">
        <v>45</v>
      </c>
      <c r="G9" s="5" t="s">
        <v>46</v>
      </c>
      <c r="H9" s="5" t="s">
        <v>47</v>
      </c>
      <c r="I9" s="5">
        <f>U9</f>
        <v>0</v>
      </c>
      <c r="J9" s="5"/>
      <c r="K9" s="5"/>
      <c r="L9" s="5"/>
      <c r="M9" s="5"/>
      <c r="N9" s="5"/>
    </row>
    <row r="10" spans="2:14" x14ac:dyDescent="0.25">
      <c r="B10" s="5" t="s">
        <v>29</v>
      </c>
      <c r="C10" s="5"/>
      <c r="D10" s="5"/>
      <c r="E10" s="5" t="s">
        <v>48</v>
      </c>
      <c r="F10" s="5" t="s">
        <v>14</v>
      </c>
      <c r="G10" s="5" t="s">
        <v>49</v>
      </c>
      <c r="H10" s="5" t="s">
        <v>15</v>
      </c>
      <c r="I10" s="5">
        <f>U10</f>
        <v>0</v>
      </c>
      <c r="J10" s="5"/>
      <c r="K10" s="5"/>
      <c r="L10" s="5"/>
      <c r="M10" s="5"/>
      <c r="N10" s="5"/>
    </row>
    <row r="11" spans="2:14" x14ac:dyDescent="0.25">
      <c r="B11" s="5" t="s">
        <v>29</v>
      </c>
      <c r="C11" s="5"/>
      <c r="D11" s="5" t="s">
        <v>50</v>
      </c>
      <c r="E11" s="5" t="s">
        <v>51</v>
      </c>
      <c r="F11" s="5" t="s">
        <v>14</v>
      </c>
      <c r="G11" s="5" t="s">
        <v>52</v>
      </c>
      <c r="H11" s="5" t="s">
        <v>15</v>
      </c>
      <c r="I11" s="5">
        <v>30</v>
      </c>
      <c r="J11" s="5"/>
      <c r="K11" s="5"/>
      <c r="L11" s="5"/>
      <c r="M11" s="5"/>
      <c r="N11" s="5"/>
    </row>
    <row r="12" spans="2:14" x14ac:dyDescent="0.25">
      <c r="B12" s="5" t="s">
        <v>21</v>
      </c>
      <c r="C12" s="6" t="s">
        <v>53</v>
      </c>
      <c r="D12" s="5"/>
      <c r="E12" s="5" t="s">
        <v>54</v>
      </c>
      <c r="F12" s="5" t="s">
        <v>14</v>
      </c>
      <c r="G12" s="5" t="s">
        <v>55</v>
      </c>
      <c r="H12" s="5" t="s">
        <v>18</v>
      </c>
      <c r="I12" s="5">
        <f t="shared" ref="I12:I15" si="0">U12</f>
        <v>0</v>
      </c>
      <c r="J12" s="5">
        <v>-2.13</v>
      </c>
      <c r="K12" s="5">
        <v>0.95</v>
      </c>
      <c r="L12" s="5">
        <v>0.3</v>
      </c>
      <c r="M12" s="6" t="s">
        <v>56</v>
      </c>
      <c r="N12" s="5"/>
    </row>
    <row r="13" spans="2:14" x14ac:dyDescent="0.25">
      <c r="B13" s="5" t="s">
        <v>57</v>
      </c>
      <c r="C13" s="5"/>
      <c r="D13" s="5"/>
      <c r="E13" s="5" t="s">
        <v>58</v>
      </c>
      <c r="F13" s="5" t="s">
        <v>40</v>
      </c>
      <c r="G13" s="5" t="s">
        <v>59</v>
      </c>
      <c r="H13" s="5" t="s">
        <v>15</v>
      </c>
      <c r="I13" s="5">
        <f t="shared" si="0"/>
        <v>0</v>
      </c>
      <c r="J13" s="5"/>
      <c r="K13" s="5"/>
      <c r="L13" s="5"/>
      <c r="M13" s="5"/>
      <c r="N13" s="5"/>
    </row>
    <row r="14" spans="2:14" x14ac:dyDescent="0.25">
      <c r="B14" s="5" t="s">
        <v>43</v>
      </c>
      <c r="C14" s="5"/>
      <c r="D14" s="5"/>
      <c r="E14" s="9" t="s">
        <v>60</v>
      </c>
      <c r="F14" s="5" t="s">
        <v>45</v>
      </c>
      <c r="G14" s="5" t="s">
        <v>61</v>
      </c>
      <c r="H14" s="5" t="s">
        <v>15</v>
      </c>
      <c r="I14" s="5">
        <f t="shared" si="0"/>
        <v>0</v>
      </c>
      <c r="J14" s="5"/>
      <c r="K14" s="5"/>
      <c r="L14" s="5"/>
      <c r="M14" s="5"/>
      <c r="N14" s="5"/>
    </row>
    <row r="15" spans="2:14" x14ac:dyDescent="0.25">
      <c r="B15" s="5" t="s">
        <v>62</v>
      </c>
      <c r="C15" s="5"/>
      <c r="D15" s="5"/>
      <c r="E15" s="5" t="s">
        <v>63</v>
      </c>
      <c r="F15" s="5" t="s">
        <v>45</v>
      </c>
      <c r="G15" s="5" t="s">
        <v>64</v>
      </c>
      <c r="H15" s="5" t="s">
        <v>18</v>
      </c>
      <c r="I15" s="5">
        <f t="shared" si="0"/>
        <v>0</v>
      </c>
      <c r="J15" s="5"/>
      <c r="K15" s="5"/>
      <c r="L15" s="5"/>
      <c r="M15" s="5"/>
      <c r="N15" s="5"/>
    </row>
    <row r="16" spans="2:14" x14ac:dyDescent="0.25">
      <c r="B16" s="5" t="s">
        <v>57</v>
      </c>
      <c r="C16" s="6" t="s">
        <v>65</v>
      </c>
      <c r="D16" s="5"/>
      <c r="E16" s="5" t="s">
        <v>66</v>
      </c>
      <c r="F16" s="5" t="s">
        <v>40</v>
      </c>
      <c r="G16" s="5" t="s">
        <v>67</v>
      </c>
      <c r="H16" s="5" t="s">
        <v>15</v>
      </c>
      <c r="I16" s="5" t="s">
        <v>68</v>
      </c>
      <c r="J16" s="6">
        <v>-2.4700000000000002</v>
      </c>
      <c r="K16" s="10">
        <v>0.9</v>
      </c>
      <c r="L16" s="10">
        <v>0.35</v>
      </c>
      <c r="M16" s="6" t="s">
        <v>69</v>
      </c>
      <c r="N16" s="5" t="s">
        <v>70</v>
      </c>
    </row>
    <row r="17" spans="2:14" x14ac:dyDescent="0.25">
      <c r="B17" s="5" t="s">
        <v>29</v>
      </c>
      <c r="C17" s="6" t="s">
        <v>71</v>
      </c>
      <c r="D17" s="5"/>
      <c r="E17" s="5" t="s">
        <v>72</v>
      </c>
      <c r="F17" s="5" t="s">
        <v>14</v>
      </c>
      <c r="G17" s="5" t="s">
        <v>73</v>
      </c>
      <c r="H17" s="5" t="s">
        <v>18</v>
      </c>
      <c r="I17" s="5" t="s">
        <v>74</v>
      </c>
      <c r="J17" s="5">
        <v>-3.4</v>
      </c>
      <c r="K17" s="5">
        <v>1</v>
      </c>
      <c r="L17" s="5">
        <v>0.45</v>
      </c>
      <c r="M17" s="5" t="s">
        <v>75</v>
      </c>
      <c r="N17" s="5" t="s">
        <v>72</v>
      </c>
    </row>
    <row r="18" spans="2:14" x14ac:dyDescent="0.25">
      <c r="B18" s="5" t="s">
        <v>43</v>
      </c>
      <c r="C18" s="5"/>
      <c r="D18" s="5"/>
      <c r="E18" s="5" t="s">
        <v>76</v>
      </c>
      <c r="F18" s="5" t="s">
        <v>45</v>
      </c>
      <c r="G18" s="5" t="s">
        <v>77</v>
      </c>
      <c r="H18" s="5" t="s">
        <v>47</v>
      </c>
      <c r="I18" s="5">
        <f>U18</f>
        <v>0</v>
      </c>
      <c r="J18" s="5"/>
      <c r="K18" s="5"/>
      <c r="L18" s="5"/>
      <c r="M18" s="5"/>
      <c r="N18" s="5"/>
    </row>
    <row r="19" spans="2:14" x14ac:dyDescent="0.25">
      <c r="B19" s="5" t="s">
        <v>78</v>
      </c>
      <c r="C19" s="6" t="s">
        <v>79</v>
      </c>
      <c r="D19" s="5" t="s">
        <v>80</v>
      </c>
      <c r="E19" s="5" t="s">
        <v>81</v>
      </c>
      <c r="F19" s="5" t="s">
        <v>40</v>
      </c>
      <c r="G19" s="5" t="s">
        <v>82</v>
      </c>
      <c r="H19" s="5" t="s">
        <v>18</v>
      </c>
      <c r="I19" s="5" t="s">
        <v>83</v>
      </c>
      <c r="J19" s="6">
        <v>-3.93</v>
      </c>
      <c r="K19" s="10">
        <v>1.3</v>
      </c>
      <c r="L19" s="10">
        <v>0.35</v>
      </c>
      <c r="M19" s="6" t="s">
        <v>84</v>
      </c>
      <c r="N19" s="5" t="s">
        <v>85</v>
      </c>
    </row>
    <row r="20" spans="2:14" x14ac:dyDescent="0.25">
      <c r="B20" s="5" t="s">
        <v>21</v>
      </c>
      <c r="C20" s="6" t="s">
        <v>86</v>
      </c>
      <c r="D20" s="5"/>
      <c r="E20" s="5" t="s">
        <v>87</v>
      </c>
      <c r="F20" s="5" t="s">
        <v>14</v>
      </c>
      <c r="G20" s="5" t="s">
        <v>88</v>
      </c>
      <c r="H20" s="5" t="s">
        <v>18</v>
      </c>
      <c r="I20" s="5" t="s">
        <v>89</v>
      </c>
      <c r="J20" s="5">
        <v>-2.2000000000000002</v>
      </c>
      <c r="K20" s="5">
        <v>1.1000000000000001</v>
      </c>
      <c r="L20" s="5">
        <v>0.6</v>
      </c>
      <c r="M20" s="6" t="s">
        <v>90</v>
      </c>
      <c r="N20" s="5" t="s">
        <v>91</v>
      </c>
    </row>
    <row r="21" spans="2:14" x14ac:dyDescent="0.25">
      <c r="B21" s="5" t="s">
        <v>29</v>
      </c>
      <c r="C21" s="6" t="s">
        <v>92</v>
      </c>
      <c r="D21" s="5"/>
      <c r="E21" s="5" t="s">
        <v>93</v>
      </c>
      <c r="F21" s="5" t="s">
        <v>14</v>
      </c>
      <c r="G21" s="7" t="s">
        <v>94</v>
      </c>
      <c r="H21" s="5" t="s">
        <v>18</v>
      </c>
      <c r="I21" s="5" t="s">
        <v>89</v>
      </c>
      <c r="J21" s="5">
        <v>-1.46</v>
      </c>
      <c r="K21" s="5">
        <v>1.1000000000000001</v>
      </c>
      <c r="L21" s="5">
        <v>0.55000000000000004</v>
      </c>
      <c r="M21" s="11" t="s">
        <v>90</v>
      </c>
      <c r="N21" s="5" t="s">
        <v>91</v>
      </c>
    </row>
    <row r="22" spans="2:14" x14ac:dyDescent="0.25">
      <c r="B22" s="5" t="s">
        <v>29</v>
      </c>
      <c r="C22" s="6" t="s">
        <v>95</v>
      </c>
      <c r="D22" s="12" t="s">
        <v>96</v>
      </c>
      <c r="E22" s="5" t="s">
        <v>97</v>
      </c>
      <c r="F22" s="5" t="s">
        <v>14</v>
      </c>
      <c r="G22" s="5" t="s">
        <v>98</v>
      </c>
      <c r="H22" s="5" t="s">
        <v>18</v>
      </c>
      <c r="I22" s="8" t="s">
        <v>99</v>
      </c>
      <c r="J22" s="5">
        <v>-2.52</v>
      </c>
      <c r="K22" s="8">
        <v>1</v>
      </c>
      <c r="L22" s="13">
        <v>0.45</v>
      </c>
      <c r="M22" s="11" t="s">
        <v>100</v>
      </c>
      <c r="N22" s="5" t="s">
        <v>97</v>
      </c>
    </row>
    <row r="23" spans="2:14" x14ac:dyDescent="0.25">
      <c r="B23" s="5" t="s">
        <v>29</v>
      </c>
      <c r="C23" s="5"/>
      <c r="D23" s="5"/>
      <c r="E23" s="5" t="s">
        <v>101</v>
      </c>
      <c r="F23" s="5" t="s">
        <v>14</v>
      </c>
      <c r="G23" s="5" t="s">
        <v>102</v>
      </c>
      <c r="H23" s="5" t="s">
        <v>15</v>
      </c>
      <c r="I23" s="5">
        <f>U23</f>
        <v>0</v>
      </c>
      <c r="J23" s="5"/>
      <c r="K23" s="5"/>
      <c r="L23" s="5"/>
      <c r="M23" s="5"/>
      <c r="N23" s="5"/>
    </row>
    <row r="24" spans="2:14" x14ac:dyDescent="0.25">
      <c r="B24" s="5" t="s">
        <v>21</v>
      </c>
      <c r="C24" s="5"/>
      <c r="D24" s="5"/>
      <c r="E24" s="5" t="s">
        <v>103</v>
      </c>
      <c r="F24" s="5" t="s">
        <v>14</v>
      </c>
      <c r="G24" s="5" t="s">
        <v>104</v>
      </c>
      <c r="H24" s="5" t="s">
        <v>15</v>
      </c>
      <c r="I24" s="5">
        <v>38</v>
      </c>
      <c r="J24" s="5"/>
      <c r="K24" s="5"/>
      <c r="L24" s="5"/>
      <c r="M24" s="5"/>
      <c r="N24" s="5"/>
    </row>
    <row r="25" spans="2:14" x14ac:dyDescent="0.25">
      <c r="B25" s="5" t="s">
        <v>29</v>
      </c>
      <c r="C25" s="5"/>
      <c r="D25" s="5"/>
      <c r="E25" s="5" t="s">
        <v>105</v>
      </c>
      <c r="F25" s="5" t="s">
        <v>14</v>
      </c>
      <c r="G25" s="5" t="s">
        <v>106</v>
      </c>
      <c r="H25" s="5" t="s">
        <v>15</v>
      </c>
      <c r="I25" s="5">
        <f>U25</f>
        <v>0</v>
      </c>
      <c r="J25" s="5"/>
      <c r="K25" s="5"/>
      <c r="L25" s="5"/>
      <c r="M25" s="5"/>
      <c r="N25" s="5"/>
    </row>
    <row r="26" spans="2:14" x14ac:dyDescent="0.25">
      <c r="B26" s="5" t="s">
        <v>21</v>
      </c>
      <c r="C26" s="6" t="s">
        <v>107</v>
      </c>
      <c r="D26" s="5" t="s">
        <v>108</v>
      </c>
      <c r="E26" s="5" t="s">
        <v>109</v>
      </c>
      <c r="F26" s="5" t="s">
        <v>40</v>
      </c>
      <c r="G26" s="5" t="s">
        <v>110</v>
      </c>
      <c r="H26" s="5" t="s">
        <v>15</v>
      </c>
      <c r="I26" s="5" t="s">
        <v>111</v>
      </c>
      <c r="J26" s="5">
        <v>-3.78</v>
      </c>
      <c r="K26" s="5">
        <v>1.2</v>
      </c>
      <c r="L26" s="5">
        <v>0.6</v>
      </c>
      <c r="M26" s="6" t="s">
        <v>112</v>
      </c>
      <c r="N26" s="5" t="s">
        <v>91</v>
      </c>
    </row>
    <row r="27" spans="2:14" x14ac:dyDescent="0.25">
      <c r="B27" s="5" t="s">
        <v>29</v>
      </c>
      <c r="C27" s="5"/>
      <c r="D27" s="5"/>
      <c r="E27" s="5" t="s">
        <v>113</v>
      </c>
      <c r="F27" s="5" t="s">
        <v>14</v>
      </c>
      <c r="G27" s="5" t="s">
        <v>114</v>
      </c>
      <c r="H27" s="5" t="s">
        <v>15</v>
      </c>
      <c r="I27" s="5">
        <f>U27</f>
        <v>0</v>
      </c>
      <c r="J27" s="5"/>
      <c r="K27" s="5"/>
      <c r="L27" s="5"/>
      <c r="M27" s="5"/>
      <c r="N27" s="5"/>
    </row>
    <row r="28" spans="2:14" x14ac:dyDescent="0.25">
      <c r="B28" s="5" t="s">
        <v>29</v>
      </c>
      <c r="C28" s="5"/>
      <c r="D28" s="5"/>
      <c r="E28" s="5" t="s">
        <v>115</v>
      </c>
      <c r="F28" s="5" t="s">
        <v>14</v>
      </c>
      <c r="G28" s="5" t="s">
        <v>116</v>
      </c>
      <c r="H28" s="5" t="s">
        <v>15</v>
      </c>
      <c r="I28" s="5">
        <f>U28</f>
        <v>0</v>
      </c>
      <c r="J28" s="5"/>
      <c r="K28" s="5"/>
      <c r="L28" s="5"/>
      <c r="M28" s="5"/>
      <c r="N28" s="5"/>
    </row>
    <row r="29" spans="2:14" x14ac:dyDescent="0.25">
      <c r="B29" s="5" t="s">
        <v>21</v>
      </c>
      <c r="C29" s="5"/>
      <c r="D29" s="5" t="s">
        <v>117</v>
      </c>
      <c r="E29" s="5" t="s">
        <v>118</v>
      </c>
      <c r="F29" s="5" t="s">
        <v>14</v>
      </c>
      <c r="G29" s="7" t="s">
        <v>119</v>
      </c>
      <c r="H29" s="5" t="s">
        <v>15</v>
      </c>
      <c r="I29" s="5">
        <v>100</v>
      </c>
      <c r="J29" s="5"/>
      <c r="K29" s="5"/>
      <c r="L29" s="5"/>
      <c r="M29" s="5"/>
      <c r="N29" s="5"/>
    </row>
    <row r="30" spans="2:14" x14ac:dyDescent="0.25">
      <c r="B30" s="5" t="s">
        <v>21</v>
      </c>
      <c r="C30" s="5"/>
      <c r="D30" s="5" t="s">
        <v>120</v>
      </c>
      <c r="E30" s="5" t="s">
        <v>118</v>
      </c>
      <c r="F30" s="5" t="s">
        <v>14</v>
      </c>
      <c r="G30" s="7" t="s">
        <v>121</v>
      </c>
      <c r="H30" s="5" t="s">
        <v>15</v>
      </c>
      <c r="I30" s="5">
        <v>50</v>
      </c>
      <c r="J30" s="5"/>
      <c r="K30" s="5"/>
      <c r="L30" s="5"/>
      <c r="M30" s="5"/>
      <c r="N30" s="5"/>
    </row>
    <row r="31" spans="2:14" x14ac:dyDescent="0.25">
      <c r="B31" s="5" t="s">
        <v>122</v>
      </c>
      <c r="C31" s="8" t="s">
        <v>123</v>
      </c>
      <c r="D31" s="5" t="s">
        <v>124</v>
      </c>
      <c r="E31" s="5" t="s">
        <v>125</v>
      </c>
      <c r="F31" s="5" t="s">
        <v>14</v>
      </c>
      <c r="G31" s="7" t="s">
        <v>126</v>
      </c>
      <c r="H31" s="5" t="s">
        <v>15</v>
      </c>
      <c r="I31" s="5">
        <v>162</v>
      </c>
      <c r="J31" s="8">
        <v>-2.5</v>
      </c>
      <c r="K31" s="5">
        <v>1.4</v>
      </c>
      <c r="L31" s="5">
        <v>0.5</v>
      </c>
      <c r="M31" s="8" t="s">
        <v>127</v>
      </c>
      <c r="N31" s="5" t="s">
        <v>128</v>
      </c>
    </row>
    <row r="32" spans="2:14" x14ac:dyDescent="0.25">
      <c r="B32" s="5" t="s">
        <v>130</v>
      </c>
      <c r="C32" s="5"/>
      <c r="D32" s="5"/>
      <c r="E32" s="5" t="s">
        <v>131</v>
      </c>
      <c r="F32" s="5" t="s">
        <v>129</v>
      </c>
      <c r="G32" s="7" t="s">
        <v>132</v>
      </c>
      <c r="H32" s="5" t="s">
        <v>15</v>
      </c>
      <c r="I32" s="5">
        <v>30</v>
      </c>
      <c r="J32" s="5"/>
      <c r="K32" s="5"/>
      <c r="L32" s="5"/>
      <c r="M32" s="5"/>
      <c r="N32" s="5"/>
    </row>
    <row r="33" spans="2:14" x14ac:dyDescent="0.25">
      <c r="B33" s="5" t="s">
        <v>130</v>
      </c>
      <c r="C33" s="6" t="s">
        <v>133</v>
      </c>
      <c r="D33" s="5"/>
      <c r="E33" s="5" t="s">
        <v>134</v>
      </c>
      <c r="F33" s="5" t="s">
        <v>129</v>
      </c>
      <c r="G33" s="5" t="s">
        <v>135</v>
      </c>
      <c r="H33" s="5" t="s">
        <v>18</v>
      </c>
      <c r="I33" s="5" t="s">
        <v>136</v>
      </c>
      <c r="J33" s="14">
        <v>-3</v>
      </c>
      <c r="K33" s="10">
        <v>0.6</v>
      </c>
      <c r="L33" s="10">
        <v>0.3</v>
      </c>
      <c r="M33" s="6" t="s">
        <v>137</v>
      </c>
      <c r="N33" s="6" t="s">
        <v>97</v>
      </c>
    </row>
    <row r="34" spans="2:14" x14ac:dyDescent="0.25">
      <c r="B34" s="5" t="s">
        <v>138</v>
      </c>
      <c r="C34" s="15" t="s">
        <v>139</v>
      </c>
      <c r="D34" s="5"/>
      <c r="E34" s="5" t="s">
        <v>140</v>
      </c>
      <c r="F34" s="5" t="s">
        <v>129</v>
      </c>
      <c r="G34" s="5" t="s">
        <v>141</v>
      </c>
      <c r="H34" s="5" t="s">
        <v>18</v>
      </c>
      <c r="I34" s="5" t="s">
        <v>142</v>
      </c>
      <c r="J34" s="5">
        <v>-2.15</v>
      </c>
      <c r="K34" s="5">
        <v>0.5</v>
      </c>
      <c r="L34" s="5">
        <v>0.2</v>
      </c>
      <c r="M34" s="5" t="s">
        <v>19</v>
      </c>
      <c r="N34" s="5" t="s">
        <v>143</v>
      </c>
    </row>
    <row r="35" spans="2:14" x14ac:dyDescent="0.25">
      <c r="B35" s="5" t="s">
        <v>130</v>
      </c>
      <c r="C35" s="5"/>
      <c r="D35" s="12" t="s">
        <v>144</v>
      </c>
      <c r="E35" s="5" t="s">
        <v>145</v>
      </c>
      <c r="F35" s="5" t="s">
        <v>129</v>
      </c>
      <c r="G35" s="5" t="s">
        <v>146</v>
      </c>
      <c r="H35" s="5" t="s">
        <v>18</v>
      </c>
      <c r="I35" s="5">
        <f>U35</f>
        <v>0</v>
      </c>
      <c r="J35" s="5"/>
      <c r="K35" s="5"/>
      <c r="L35" s="5"/>
      <c r="M35" s="5"/>
      <c r="N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2020-02-05T22:41:09Z</dcterms:modified>
</cp:coreProperties>
</file>